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<sst xmlns="http://schemas.openxmlformats.org/spreadsheetml/2006/main" count="180" uniqueCount="118">
  <si>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</si>
  <si>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</si>
  <si>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</si>
  <si>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</si>
  <si>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</si>
  <si>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</si>
  <si>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</si>
  <si>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</si>
  <si>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</si>
  <si>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</si>
  <si>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</si>
  <si>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</si>
  <si>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</si>
  <si>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</si>
  <si>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</si>
  <si>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</si>
  <si>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</si>
  <si>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</si>
  <si>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</si>
  <si>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</si>
  <si>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</si>
  <si>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</si>
  <si>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</si>
  <si>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</si>
  <si>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</si>
  <si>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</si>
  <si>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</si>
  <si>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</si>
  <si>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</si>
  <si>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</si>
  <si>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</si>
  <si>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</si>
  <si>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</si>
  <si>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</si>
  <si>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</si>
  <si>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</si>
  <si>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</si>
  <si>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</si>
  <si>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</si>
  <si>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</si>
  <si>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</si>
  <si>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</si>
  <si>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</si>
  <si>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</si>
  <si>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</si>
  <si>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</si>
  <si>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</si>
  <si>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</si>
  <si>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</si>
  <si>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</si>
  <si>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</si>
  <si>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</si>
  <si>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</si>
  <si>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</si>
  <si>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</si>
  <si>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</si>
  <si>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</si>
  <si>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</si>
  <si>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</si>
  <si>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</si>
  <si>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</si>
  <si>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</si>
  <si>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</si>
  <si>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</si>
  <si>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</si>
  <si>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</si>
  <si>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</si>
  <si>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</si>
  <si>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</si>
  <si>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</si>
  <si>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</si>
  <si>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</si>
  <si>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</si>
  <si>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</si>
  <si>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</si>
  <si>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</si>
  <si>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</si>
  <si>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</si>
  <si>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</si>
  <si>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</si>
  <si>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</si>
  <si>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</si>
  <si>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</si>
  <si>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</si>
  <si>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</si>
  <si>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</si>
  <si>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</si>
  <si>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G22N027146</t>
  </si>
  <si>
    <t>В складі лоту з об`єктом нерухомості та основними засобами. Не відбулися у зв’язку з відсутністю учасників.</t>
  </si>
  <si>
    <t>https://www.fg.gov.ua/passport/59978</t>
  </si>
  <si>
    <t>https://www.fg.gov.ua/lot/172244</t>
  </si>
  <si>
    <t>https://www.fg.gov.ua/passport/60144</t>
  </si>
  <si>
    <t>https://www.fg.gov.ua/passport/60213</t>
  </si>
  <si>
    <t>https://www.fg.gov.ua/passport/60290</t>
  </si>
  <si>
    <t>G22N027432</t>
  </si>
  <si>
    <t>https://www.fg.gov.ua/passport/60536</t>
  </si>
  <si>
    <t>https://www.fg.gov.ua/lot/172506</t>
  </si>
  <si>
    <t>https://www.fg.gov.ua/passport/60616</t>
  </si>
  <si>
    <t>https://www.fg.gov.ua/passport/60644</t>
  </si>
  <si>
    <t>https://www.fg.gov.ua/passport/60686</t>
  </si>
  <si>
    <t>G22N027563</t>
  </si>
  <si>
    <t>https://www.fg.gov.ua/passport/60883</t>
  </si>
  <si>
    <t>https://www.fg.gov.ua/lot/172655</t>
  </si>
  <si>
    <t>https://www.fg.gov.ua/passport/60930</t>
  </si>
  <si>
    <t>https://www.fg.gov.ua/passport/60961</t>
  </si>
  <si>
    <t>https://www.fg.gov.ua/passport/61003</t>
  </si>
  <si>
    <t>G22N027697</t>
  </si>
  <si>
    <t>https://www.fg.gov.ua/passport/61109</t>
  </si>
  <si>
    <t>https://www.fg.gov.ua/lot/172774</t>
  </si>
  <si>
    <t>https://www.fg.gov.ua/passport/61179</t>
  </si>
  <si>
    <t>https://www.fg.gov.ua/passport/61221</t>
  </si>
  <si>
    <t>https://www.fg.gov.ua/passport/61263</t>
  </si>
  <si>
    <t>G22N027881</t>
  </si>
  <si>
    <t>https://www.fg.gov.ua/passport/61582</t>
  </si>
  <si>
    <t>https://www.fg.gov.ua/lot/172968</t>
  </si>
  <si>
    <t>https://www.fg.gov.ua/passport/61663</t>
  </si>
  <si>
    <t>https://www.fg.gov.ua/passport/61709</t>
  </si>
  <si>
    <t>https://www.fg.gov.ua/passport/61754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</si>
</sst>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8"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8"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29" Type="http://schemas.openxmlformats.org/officeDocument/2006/relationships/hyperlink" Target="https://www.fg.gov.ua/lot/172774"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4" TargetMode="External"/><Relationship Id="rId37" Type="http://schemas.openxmlformats.org/officeDocument/2006/relationships/hyperlink" Target="https://www.fg.gov.ua/lot/172968" TargetMode="External"/><Relationship Id="rId40" Type="http://schemas.openxmlformats.org/officeDocument/2006/relationships/hyperlink" Target="https://www.fg.gov.ua/lot/172968"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4"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4"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86</v>
      </c>
    </row>
    <row r="9" spans="1:16384" x14ac:dyDescent="0.25">
      <c r="A9" s="6"/>
      <c r="B9" s="10" t="s">
        <v>8</v>
      </c>
      <c r="C9" s="45" t="s">
        <v>84</v>
      </c>
    </row>
    <row r="10" spans="1:16384" ht="14.25" customHeight="1" x14ac:dyDescent="0.25">
      <c r="A10" s="6"/>
      <c r="B10" s="10" t="s">
        <v>9</v>
      </c>
      <c r="C10" s="9">
        <v>224.2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1.25" customHeight="1" thickBot="1" x14ac:dyDescent="0.3">
      <c r="A25" s="6"/>
      <c r="B25" s="131" t="s">
        <v>85</v>
      </c>
      <c r="C25" s="132"/>
    </row>
    <row r="26" spans="1:4" ht="49.5" customHeight="1" x14ac:dyDescent="0.25">
      <c r="A26" s="6"/>
      <c r="B26" s="124" t="s">
        <v>19</v>
      </c>
      <c r="C26" s="124"/>
    </row>
    <row r="27" spans="1:4" ht="143.25" customHeight="1" x14ac:dyDescent="0.25">
      <c r="B27" s="124" t="s">
        <v>59</v>
      </c>
      <c r="C27" s="124"/>
    </row>
    <row r="28" spans="1:4" ht="101.25" customHeight="1" x14ac:dyDescent="0.25">
      <c r="B28" s="124" t="s">
        <v>22</v>
      </c>
      <c r="C28" s="124"/>
    </row>
    <row r="29" spans="1:4" ht="101.25" customHeight="1" x14ac:dyDescent="0.25">
      <c r="B29" s="130" t="s">
        <v>58</v>
      </c>
      <c r="C29" s="130"/>
    </row>
    <row r="30" spans="1:4" ht="59.25" customHeight="1" x14ac:dyDescent="0.25">
      <c r="B30" s="125" t="s">
        <v>57</v>
      </c>
      <c r="C30" s="125"/>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ColWidth="9.140625"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78" t="s">
        <v>78</v>
      </c>
      <c r="B1" s="79"/>
      <c r="C1" s="79"/>
      <c r="D1" s="79"/>
      <c r="E1" s="79"/>
      <c r="F1" s="79"/>
      <c r="G1" s="79"/>
      <c r="H1" s="79"/>
      <c r="I1" s="79"/>
      <c r="J1" s="79"/>
      <c r="K1" s="79"/>
      <c r="L1" s="79"/>
      <c r="M1" s="79"/>
    </row>
    <row r="2" spans="1:25" ht="45.75" customHeight="1" x14ac:dyDescent="0.25">
      <c r="A2" s="28"/>
      <c r="B2" s="80" t="s">
        <v>22</v>
      </c>
      <c r="C2" s="80"/>
      <c r="D2" s="80"/>
      <c r="E2" s="80"/>
      <c r="F2" s="80"/>
      <c r="G2" s="80"/>
      <c r="H2" s="80"/>
      <c r="I2" s="80"/>
      <c r="J2" s="80"/>
      <c r="K2" s="80"/>
      <c r="L2" s="80"/>
      <c r="M2" s="28"/>
    </row>
    <row r="3" spans="1:25" ht="15" customHeight="1" x14ac:dyDescent="0.25">
      <c r="A3" s="28"/>
      <c r="B3" s="28"/>
      <c r="C3" s="28"/>
      <c r="D3" s="28"/>
      <c r="E3" s="28"/>
      <c r="F3" s="28"/>
      <c r="G3" s="28"/>
      <c r="H3" s="28"/>
      <c r="I3" s="28"/>
      <c r="J3" s="28"/>
      <c r="K3" s="28"/>
      <c r="L3" s="81" t="s">
        <v>82</v>
      </c>
      <c r="M3" s="82"/>
      <c r="N3" s="82"/>
      <c r="O3" s="82"/>
      <c r="P3" s="85"/>
      <c r="Q3" s="85"/>
      <c r="R3" s="85"/>
      <c r="S3" s="85"/>
      <c r="T3" s="85"/>
      <c r="U3" s="85"/>
      <c r="V3" s="85"/>
      <c r="W3" s="85"/>
    </row>
    <row r="4" spans="1:25" ht="15.6" x14ac:dyDescent="0.3">
      <c r="A4" s="28"/>
      <c r="B4" s="28"/>
      <c r="C4" s="28"/>
      <c r="D4" s="28"/>
      <c r="E4" s="28"/>
      <c r="F4" s="28"/>
      <c r="G4" s="28"/>
      <c r="H4" s="28"/>
      <c r="I4" s="28"/>
      <c r="J4" s="28"/>
      <c r="K4" s="28"/>
      <c r="L4" s="28"/>
      <c r="M4" s="28"/>
      <c r="N4" s="81"/>
      <c r="O4" s="82"/>
      <c r="P4" s="82"/>
      <c r="Q4" s="82"/>
      <c r="R4" s="85"/>
      <c r="S4" s="85"/>
      <c r="T4" s="85"/>
      <c r="U4" s="85"/>
      <c r="V4" s="85"/>
      <c r="W4" s="85"/>
      <c r="X4" s="85"/>
      <c r="Y4" s="85"/>
    </row>
    <row r="5" spans="1:25" ht="15.6" x14ac:dyDescent="0.3">
      <c r="A5" s="28"/>
      <c r="B5" s="28"/>
      <c r="C5" s="28"/>
      <c r="D5" s="28"/>
      <c r="E5" s="28"/>
      <c r="F5" s="28"/>
      <c r="G5" s="28"/>
      <c r="H5" s="28"/>
      <c r="I5" s="28"/>
      <c r="J5" s="28"/>
      <c r="K5" s="81"/>
      <c r="L5" s="82"/>
      <c r="M5" s="82"/>
      <c r="N5" s="82"/>
      <c r="O5" s="85"/>
      <c r="P5" s="85"/>
      <c r="Q5" s="85"/>
      <c r="R5" s="85"/>
      <c r="S5" s="85"/>
      <c r="T5" s="85"/>
      <c r="U5" s="85"/>
      <c r="V5" s="85"/>
    </row>
    <row r="6" spans="1:25" ht="15.6" x14ac:dyDescent="0.3">
      <c r="A6" s="28"/>
      <c r="B6" s="28"/>
      <c r="C6" s="28"/>
      <c r="D6" s="28"/>
      <c r="E6" s="28"/>
      <c r="F6" s="28"/>
      <c r="G6" s="28"/>
      <c r="H6" s="28"/>
      <c r="I6" s="28"/>
      <c r="J6" s="28"/>
      <c r="K6" s="28"/>
      <c r="L6" s="28"/>
      <c r="M6" s="81"/>
      <c r="N6" s="82"/>
      <c r="O6" s="82"/>
      <c r="P6" s="82"/>
      <c r="Q6" s="85"/>
      <c r="R6" s="85"/>
      <c r="S6" s="85"/>
      <c r="T6" s="85"/>
      <c r="U6" s="85"/>
      <c r="V6" s="85"/>
      <c r="W6" s="85"/>
      <c r="X6" s="85"/>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1"/>
      <c r="B14" s="82"/>
      <c r="C14" s="82"/>
      <c r="D14" s="82"/>
      <c r="E14" s="85"/>
      <c r="F14" s="85"/>
      <c r="G14" s="85"/>
      <c r="H14" s="85"/>
      <c r="I14" s="85"/>
      <c r="J14" s="85"/>
      <c r="K14" s="85"/>
      <c r="L14" s="8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20" spans="1:12" ht="79.5" customHeight="1" x14ac:dyDescent="0.25">
      <c r="A20" s="81" t="s">
        <v>73</v>
      </c>
      <c r="B20" s="82"/>
      <c r="C20" s="82"/>
      <c r="D20" s="82"/>
      <c r="E20" s="46"/>
      <c r="F20" s="27"/>
      <c r="G20" s="24" t="s">
        <v>42</v>
      </c>
      <c r="H20" s="27"/>
      <c r="I20" s="27"/>
      <c r="J20" s="83" t="s">
        <v>72</v>
      </c>
      <c r="K20" s="84"/>
      <c r="L20" s="84"/>
    </row>
    <row r="21" spans="1:12" ht="15.75" x14ac:dyDescent="0.25">
      <c r="A21" s="46"/>
      <c r="B21" s="46"/>
      <c r="C21" s="46"/>
      <c r="D21" s="46"/>
      <c r="E21" s="46"/>
      <c r="F21" s="27"/>
      <c r="G21" s="24" t="s">
        <v>43</v>
      </c>
      <c r="H21" s="27"/>
      <c r="I21" s="27"/>
      <c r="J21" s="27"/>
      <c r="K21" s="24"/>
      <c r="L21" s="27"/>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N29" sqref="N29"/>
    </sheetView>
  </sheetViews>
  <sheetFormatPr defaultColWidth="9.140625" defaultRowHeight="15.75" x14ac:dyDescent="0.25"/>
  <cols>
    <col min="1" max="1" width="4.7109375" style="4" customWidth="1"/>
    <col min="2" max="2" width="6.140625" style="4" customWidth="1"/>
    <col min="3" max="3" width="19.140625" style="4" customWidth="1"/>
    <col min="4" max="4" width="25.140625" style="4" customWidth="1"/>
    <col min="5" max="5" width="21.85546875" style="4" customWidth="1"/>
    <col min="6" max="6" width="24.28515625" style="4" customWidth="1"/>
    <col min="7" max="7" width="19" style="4" customWidth="1"/>
    <col min="8" max="8" width="27"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e">
        <f>#REF!</f>
        <v>#REF!</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95.25" customHeight="1" x14ac:dyDescent="0.25">
      <c r="B10" s="47">
        <v>1</v>
      </c>
      <c r="C10" s="49" t="s">
        <v>87</v>
      </c>
      <c r="D10" s="50">
        <v>45685</v>
      </c>
      <c r="E10" s="51">
        <v>282000</v>
      </c>
      <c r="F10" s="52">
        <v>0</v>
      </c>
      <c r="G10" s="53"/>
      <c r="H10" s="59" t="s">
        <v>88</v>
      </c>
      <c r="I10" s="60" t="s">
        <v>89</v>
      </c>
      <c r="J10" s="61" t="s">
        <v>90</v>
      </c>
    </row>
    <row r="11" spans="2:10" ht="78.75" x14ac:dyDescent="0.25">
      <c r="B11" s="47">
        <v>2</v>
      </c>
      <c r="C11" s="49" t="s">
        <v>87</v>
      </c>
      <c r="D11" s="50">
        <v>45693</v>
      </c>
      <c r="E11" s="51">
        <f>E10*0.9</f>
        <v>253800</v>
      </c>
      <c r="F11" s="52">
        <v>0.1</v>
      </c>
      <c r="G11" s="53"/>
      <c r="H11" s="59" t="s">
        <v>88</v>
      </c>
      <c r="I11" s="60" t="s">
        <v>91</v>
      </c>
      <c r="J11" s="61" t="s">
        <v>90</v>
      </c>
    </row>
    <row r="12" spans="2:10" ht="78.75" x14ac:dyDescent="0.25">
      <c r="B12" s="47">
        <v>3</v>
      </c>
      <c r="C12" s="49" t="s">
        <v>87</v>
      </c>
      <c r="D12" s="50">
        <v>45701</v>
      </c>
      <c r="E12" s="51">
        <f>E10*0.8</f>
        <v>225600</v>
      </c>
      <c r="F12" s="52">
        <v>0.2</v>
      </c>
      <c r="G12" s="53"/>
      <c r="H12" s="59" t="s">
        <v>88</v>
      </c>
      <c r="I12" s="60" t="s">
        <v>92</v>
      </c>
      <c r="J12" s="61" t="s">
        <v>90</v>
      </c>
    </row>
    <row r="13" spans="2:10" ht="78.75" x14ac:dyDescent="0.25">
      <c r="B13" s="47">
        <v>4</v>
      </c>
      <c r="C13" s="49" t="s">
        <v>87</v>
      </c>
      <c r="D13" s="50">
        <v>45709</v>
      </c>
      <c r="E13" s="51">
        <f>E10*0.7</f>
        <v>197400</v>
      </c>
      <c r="F13" s="52">
        <v>0.3</v>
      </c>
      <c r="G13" s="53"/>
      <c r="H13" s="59" t="s">
        <v>88</v>
      </c>
      <c r="I13" s="60" t="s">
        <v>93</v>
      </c>
      <c r="J13" s="61" t="s">
        <v>90</v>
      </c>
    </row>
    <row r="14" spans="2:10" ht="78.75" x14ac:dyDescent="0.25">
      <c r="B14" s="47">
        <v>5</v>
      </c>
      <c r="C14" s="49" t="s">
        <v>94</v>
      </c>
      <c r="D14" s="50">
        <v>45750</v>
      </c>
      <c r="E14" s="72">
        <f>E13*0.9</f>
        <v>177660</v>
      </c>
      <c r="F14" s="52">
        <v>0.37</v>
      </c>
      <c r="G14" s="53"/>
      <c r="H14" s="59" t="s">
        <v>88</v>
      </c>
      <c r="I14" s="60" t="s">
        <v>95</v>
      </c>
      <c r="J14" s="61" t="s">
        <v>96</v>
      </c>
    </row>
    <row r="15" spans="2:10" ht="78.75" x14ac:dyDescent="0.25">
      <c r="B15" s="47">
        <v>6</v>
      </c>
      <c r="C15" s="49" t="s">
        <v>94</v>
      </c>
      <c r="D15" s="50">
        <v>45757</v>
      </c>
      <c r="E15" s="72">
        <f>E14*0.9</f>
        <v>159894</v>
      </c>
      <c r="F15" s="52">
        <v>0.43</v>
      </c>
      <c r="G15" s="53"/>
      <c r="H15" s="59" t="s">
        <v>88</v>
      </c>
      <c r="I15" s="60" t="s">
        <v>97</v>
      </c>
      <c r="J15" s="61" t="s">
        <v>96</v>
      </c>
    </row>
    <row r="16" spans="2:10" ht="78.75" x14ac:dyDescent="0.25">
      <c r="B16" s="47">
        <v>7</v>
      </c>
      <c r="C16" s="49" t="s">
        <v>94</v>
      </c>
      <c r="D16" s="50">
        <v>45764</v>
      </c>
      <c r="E16" s="72">
        <f>E14*0.8</f>
        <v>142128</v>
      </c>
      <c r="F16" s="52">
        <v>0.5</v>
      </c>
      <c r="G16" s="53"/>
      <c r="H16" s="59" t="s">
        <v>88</v>
      </c>
      <c r="I16" s="60" t="s">
        <v>98</v>
      </c>
      <c r="J16" s="61" t="s">
        <v>96</v>
      </c>
    </row>
    <row r="17" spans="2:10" ht="78.75" x14ac:dyDescent="0.25">
      <c r="B17" s="47">
        <v>8</v>
      </c>
      <c r="C17" s="49" t="s">
        <v>94</v>
      </c>
      <c r="D17" s="50">
        <v>45771</v>
      </c>
      <c r="E17" s="72">
        <f>E14*0.7</f>
        <v>124361.99999999999</v>
      </c>
      <c r="F17" s="52">
        <v>0.56000000000000005</v>
      </c>
      <c r="G17" s="53"/>
      <c r="H17" s="59" t="s">
        <v>88</v>
      </c>
      <c r="I17" s="75" t="s">
        <v>99</v>
      </c>
      <c r="J17" s="61" t="s">
        <v>96</v>
      </c>
    </row>
    <row r="18" spans="2:10" ht="78.75" x14ac:dyDescent="0.25">
      <c r="B18" s="47">
        <v>9</v>
      </c>
      <c r="C18" s="49" t="s">
        <v>100</v>
      </c>
      <c r="D18" s="50">
        <v>45812</v>
      </c>
      <c r="E18" s="72">
        <f>E17*0.9</f>
        <v>111925.79999999999</v>
      </c>
      <c r="F18" s="52">
        <v>0.6</v>
      </c>
      <c r="G18" s="53"/>
      <c r="H18" s="59" t="s">
        <v>88</v>
      </c>
      <c r="I18" s="60" t="s">
        <v>101</v>
      </c>
      <c r="J18" s="61" t="s">
        <v>102</v>
      </c>
    </row>
    <row r="19" spans="2:10" ht="78.75" x14ac:dyDescent="0.25">
      <c r="B19" s="47">
        <v>10</v>
      </c>
      <c r="C19" s="49" t="s">
        <v>100</v>
      </c>
      <c r="D19" s="50">
        <v>45819</v>
      </c>
      <c r="E19" s="72">
        <f>E18*0.9</f>
        <v>100733.21999999999</v>
      </c>
      <c r="F19" s="52">
        <v>0.64</v>
      </c>
      <c r="G19" s="53"/>
      <c r="H19" s="59" t="s">
        <v>88</v>
      </c>
      <c r="I19" s="60" t="s">
        <v>103</v>
      </c>
      <c r="J19" s="61" t="s">
        <v>102</v>
      </c>
    </row>
    <row r="20" spans="2:10" ht="78.75" x14ac:dyDescent="0.25">
      <c r="B20" s="47">
        <v>11</v>
      </c>
      <c r="C20" s="49" t="s">
        <v>100</v>
      </c>
      <c r="D20" s="50">
        <v>45826</v>
      </c>
      <c r="E20" s="72">
        <f>E18*0.8</f>
        <v>89540.64</v>
      </c>
      <c r="F20" s="52">
        <v>0.68</v>
      </c>
      <c r="G20" s="53"/>
      <c r="H20" s="59" t="s">
        <v>88</v>
      </c>
      <c r="I20" s="60" t="s">
        <v>104</v>
      </c>
      <c r="J20" s="61" t="s">
        <v>102</v>
      </c>
    </row>
    <row r="21" spans="2:10" ht="78.75" x14ac:dyDescent="0.25">
      <c r="B21" s="47">
        <v>12</v>
      </c>
      <c r="C21" s="49" t="s">
        <v>100</v>
      </c>
      <c r="D21" s="50">
        <v>45833</v>
      </c>
      <c r="E21" s="72">
        <f>E18*0.7</f>
        <v>78348.059999999983</v>
      </c>
      <c r="F21" s="52">
        <v>0.72</v>
      </c>
      <c r="G21" s="53"/>
      <c r="H21" s="59" t="s">
        <v>88</v>
      </c>
      <c r="I21" s="75" t="s">
        <v>105</v>
      </c>
      <c r="J21" s="61" t="s">
        <v>102</v>
      </c>
    </row>
    <row r="22" spans="2:10" ht="78.75" x14ac:dyDescent="0.25">
      <c r="B22" s="47">
        <v>13</v>
      </c>
      <c r="C22" s="49" t="s">
        <v>106</v>
      </c>
      <c r="D22" s="50">
        <v>45855</v>
      </c>
      <c r="E22" s="72">
        <f>E21*0.9</f>
        <v>70513.253999999986</v>
      </c>
      <c r="F22" s="52">
        <v>0.75</v>
      </c>
      <c r="G22" s="53"/>
      <c r="H22" s="59" t="s">
        <v>88</v>
      </c>
      <c r="I22" s="60" t="s">
        <v>107</v>
      </c>
      <c r="J22" s="61" t="s">
        <v>108</v>
      </c>
    </row>
    <row r="23" spans="2:10" ht="78.75" x14ac:dyDescent="0.25">
      <c r="B23" s="47">
        <v>14</v>
      </c>
      <c r="C23" s="49" t="s">
        <v>106</v>
      </c>
      <c r="D23" s="50">
        <v>45862</v>
      </c>
      <c r="E23" s="72">
        <f>E22*0.9</f>
        <v>63461.928599999992</v>
      </c>
      <c r="F23" s="52">
        <v>0.77</v>
      </c>
      <c r="G23" s="53"/>
      <c r="H23" s="59" t="s">
        <v>88</v>
      </c>
      <c r="I23" s="60" t="s">
        <v>109</v>
      </c>
      <c r="J23" s="61" t="s">
        <v>108</v>
      </c>
    </row>
    <row r="24" spans="2:10" ht="78.75" x14ac:dyDescent="0.25">
      <c r="B24" s="48">
        <v>15</v>
      </c>
      <c r="C24" s="49" t="s">
        <v>106</v>
      </c>
      <c r="D24" s="55">
        <v>45869</v>
      </c>
      <c r="E24" s="73">
        <f>E22*0.8</f>
        <v>56410.60319999999</v>
      </c>
      <c r="F24" s="56">
        <v>0.8</v>
      </c>
      <c r="G24" s="57"/>
      <c r="H24" s="59" t="s">
        <v>88</v>
      </c>
      <c r="I24" s="60" t="s">
        <v>110</v>
      </c>
      <c r="J24" s="61" t="s">
        <v>108</v>
      </c>
    </row>
    <row r="25" spans="2:10" ht="78.75" x14ac:dyDescent="0.25">
      <c r="B25" s="48">
        <v>16</v>
      </c>
      <c r="C25" s="49" t="s">
        <v>106</v>
      </c>
      <c r="D25" s="55">
        <v>45876</v>
      </c>
      <c r="E25" s="73">
        <f>E22*0.7</f>
        <v>49359.277799999989</v>
      </c>
      <c r="F25" s="56">
        <v>0.82</v>
      </c>
      <c r="G25" s="57"/>
      <c r="H25" s="59" t="s">
        <v>88</v>
      </c>
      <c r="I25" s="60" t="s">
        <v>111</v>
      </c>
      <c r="J25" s="61" t="s">
        <v>108</v>
      </c>
    </row>
    <row r="26" spans="2:10" ht="78.75" x14ac:dyDescent="0.25">
      <c r="B26" s="48">
        <v>17</v>
      </c>
      <c r="C26" s="54" t="s">
        <v>112</v>
      </c>
      <c r="D26" s="55">
        <v>45923</v>
      </c>
      <c r="E26" s="73">
        <f>E25*0.9</f>
        <v>44423.350019999991</v>
      </c>
      <c r="F26" s="56">
        <v>0.84</v>
      </c>
      <c r="G26" s="57"/>
      <c r="H26" s="59" t="s">
        <v>88</v>
      </c>
      <c r="I26" s="60" t="s">
        <v>113</v>
      </c>
      <c r="J26" s="61" t="s">
        <v>114</v>
      </c>
    </row>
    <row r="27" spans="2:10" ht="78.75" x14ac:dyDescent="0.25">
      <c r="B27" s="48">
        <v>18</v>
      </c>
      <c r="C27" s="54" t="s">
        <v>112</v>
      </c>
      <c r="D27" s="55">
        <v>45930</v>
      </c>
      <c r="E27" s="73">
        <f>E26*0.9</f>
        <v>39981.015017999991</v>
      </c>
      <c r="F27" s="56">
        <v>0.86</v>
      </c>
      <c r="G27" s="57"/>
      <c r="H27" s="59" t="s">
        <v>88</v>
      </c>
      <c r="I27" s="60" t="s">
        <v>115</v>
      </c>
      <c r="J27" s="61" t="s">
        <v>114</v>
      </c>
    </row>
    <row r="28" spans="2:10" ht="78.75" x14ac:dyDescent="0.25">
      <c r="B28" s="48">
        <v>19</v>
      </c>
      <c r="C28" s="54" t="s">
        <v>112</v>
      </c>
      <c r="D28" s="55">
        <v>45937</v>
      </c>
      <c r="E28" s="73">
        <f>E26*0.8</f>
        <v>35538.680015999991</v>
      </c>
      <c r="F28" s="56">
        <v>0.87</v>
      </c>
      <c r="G28" s="57"/>
      <c r="H28" s="59" t="s">
        <v>88</v>
      </c>
      <c r="I28" s="60" t="s">
        <v>116</v>
      </c>
      <c r="J28" s="61" t="s">
        <v>114</v>
      </c>
    </row>
    <row r="29" spans="2:10" ht="78.75" x14ac:dyDescent="0.25">
      <c r="B29" s="48">
        <v>20</v>
      </c>
      <c r="C29" s="54" t="s">
        <v>112</v>
      </c>
      <c r="D29" s="55">
        <v>45944</v>
      </c>
      <c r="E29" s="73">
        <f>E26*0.7</f>
        <v>31096.345013999991</v>
      </c>
      <c r="F29" s="56">
        <v>0.89</v>
      </c>
      <c r="G29" s="57"/>
      <c r="H29" s="59" t="s">
        <v>88</v>
      </c>
      <c r="I29" s="60" t="s">
        <v>117</v>
      </c>
      <c r="J29" s="61" t="s">
        <v>114</v>
      </c>
    </row>
    <row r="30" spans="2:10" x14ac:dyDescent="0.25">
      <c r="B30" s="48">
        <v>21</v>
      </c>
      <c r="C30" s="54"/>
      <c r="D30" s="55"/>
      <c r="E30" s="73"/>
      <c r="F30" s="56"/>
      <c r="G30" s="57"/>
      <c r="H30" s="58"/>
      <c r="I30" s="68"/>
      <c r="J30" s="69"/>
    </row>
    <row r="31" spans="2:10" x14ac:dyDescent="0.25">
      <c r="B31" s="48">
        <v>22</v>
      </c>
      <c r="C31" s="54"/>
      <c r="D31" s="55"/>
      <c r="E31" s="73"/>
      <c r="F31" s="56"/>
      <c r="G31" s="57"/>
      <c r="H31" s="58"/>
      <c r="I31" s="68"/>
      <c r="J31" s="69"/>
    </row>
    <row r="32" spans="2:10" x14ac:dyDescent="0.25">
      <c r="B32" s="48">
        <v>23</v>
      </c>
      <c r="C32" s="54"/>
      <c r="D32" s="55"/>
      <c r="E32" s="73"/>
      <c r="F32" s="56"/>
      <c r="G32" s="57"/>
      <c r="H32" s="58"/>
      <c r="I32" s="68"/>
      <c r="J32" s="69"/>
    </row>
    <row r="33" spans="2:10" x14ac:dyDescent="0.25">
      <c r="B33" s="48">
        <v>24</v>
      </c>
      <c r="C33" s="54"/>
      <c r="D33" s="55"/>
      <c r="E33" s="73"/>
      <c r="F33" s="56"/>
      <c r="G33" s="57"/>
      <c r="H33" s="58"/>
      <c r="I33" s="68"/>
      <c r="J33" s="69"/>
    </row>
    <row r="34" spans="2:10" ht="16.5" thickBot="1" x14ac:dyDescent="0.3">
      <c r="B34" s="62">
        <v>25</v>
      </c>
      <c r="C34" s="63"/>
      <c r="D34" s="64"/>
      <c r="E34" s="74"/>
      <c r="F34" s="66"/>
      <c r="G34" s="65"/>
      <c r="H34" s="67"/>
      <c r="I34" s="70"/>
      <c r="J34" s="71"/>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2025-10-14T07:20:02Z</dcterms:modified>
</cp:coreProperties>
</file>